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4" i="1"/>
  <c r="G23"/>
  <c r="G22"/>
  <c r="G21"/>
  <c r="G25" s="1"/>
  <c r="G16"/>
  <c r="G15"/>
  <c r="G14"/>
  <c r="G13"/>
  <c r="G18" s="1"/>
  <c r="G26" s="1"/>
</calcChain>
</file>

<file path=xl/sharedStrings.xml><?xml version="1.0" encoding="utf-8"?>
<sst xmlns="http://schemas.openxmlformats.org/spreadsheetml/2006/main" count="100" uniqueCount="64">
  <si>
    <t>"УТВЕРЖДАЮ"</t>
  </si>
  <si>
    <t>Директор ООО"УК "Наш ДОМ"</t>
  </si>
  <si>
    <t>Н.Д.Семендяева</t>
  </si>
  <si>
    <t>Акты выполненных работ за сентябрь месяц 2013г.</t>
  </si>
  <si>
    <t xml:space="preserve"> </t>
  </si>
  <si>
    <t>№</t>
  </si>
  <si>
    <t>Обоснование</t>
  </si>
  <si>
    <t xml:space="preserve">         Наименование работ</t>
  </si>
  <si>
    <t>Един.</t>
  </si>
  <si>
    <t>Факт</t>
  </si>
  <si>
    <t>стоимость,руб</t>
  </si>
  <si>
    <t>трудозатраты</t>
  </si>
  <si>
    <t xml:space="preserve">Наименование </t>
  </si>
  <si>
    <t>Количество</t>
  </si>
  <si>
    <t>п/п</t>
  </si>
  <si>
    <t>цен</t>
  </si>
  <si>
    <t>изм.</t>
  </si>
  <si>
    <t>единицы</t>
  </si>
  <si>
    <t>всего</t>
  </si>
  <si>
    <t xml:space="preserve"> материалов</t>
  </si>
  <si>
    <t xml:space="preserve">всего </t>
  </si>
  <si>
    <t>Сантехнические работы</t>
  </si>
  <si>
    <t>калькуляция 220</t>
  </si>
  <si>
    <t>на ХВС,ГВС без снятия с места</t>
  </si>
  <si>
    <t>100шт.</t>
  </si>
  <si>
    <t>калькуляция 205</t>
  </si>
  <si>
    <t>Очистка канализации в подвале</t>
  </si>
  <si>
    <t>100п.м.</t>
  </si>
  <si>
    <t>калькуляция 250</t>
  </si>
  <si>
    <t>Ревизия вентилей</t>
  </si>
  <si>
    <t>1вент.</t>
  </si>
  <si>
    <t>набивка сальник.</t>
  </si>
  <si>
    <t>калькуляция 256</t>
  </si>
  <si>
    <t>Профобход ХВС,ГВС со снятием по-</t>
  </si>
  <si>
    <t>1000м2</t>
  </si>
  <si>
    <t>казаний в/счетчиков</t>
  </si>
  <si>
    <t>Электротехнические работы</t>
  </si>
  <si>
    <t>калькуляция322</t>
  </si>
  <si>
    <t>Смена ламп накаливания</t>
  </si>
  <si>
    <t>лампы</t>
  </si>
  <si>
    <t>калькуляция364</t>
  </si>
  <si>
    <t>Снятие показаний эл/счетчиков</t>
  </si>
  <si>
    <t>100л\кл.</t>
  </si>
  <si>
    <t>калькуляция337</t>
  </si>
  <si>
    <t>Смена патронов подвесных</t>
  </si>
  <si>
    <t>патроны</t>
  </si>
  <si>
    <t xml:space="preserve"> б/у</t>
  </si>
  <si>
    <t>калькуляция363</t>
  </si>
  <si>
    <t>Профобход вводных шкафов</t>
  </si>
  <si>
    <t>ввод</t>
  </si>
  <si>
    <t>ед.изм</t>
  </si>
  <si>
    <t>Ремонт запорн. арматуры до 100мм</t>
  </si>
  <si>
    <t>ИТОГО:</t>
  </si>
  <si>
    <t>Сдал:</t>
  </si>
  <si>
    <t>_________________________</t>
  </si>
  <si>
    <t>Кучина В. И.</t>
  </si>
  <si>
    <t>_____________________</t>
  </si>
  <si>
    <t>Авдеев А. И.</t>
  </si>
  <si>
    <t>Принял:</t>
  </si>
  <si>
    <t>Председатель Совета дома</t>
  </si>
  <si>
    <r>
      <rPr>
        <sz val="9"/>
        <color theme="1"/>
        <rFont val="Calibri"/>
        <family val="2"/>
        <charset val="204"/>
        <scheme val="minor"/>
      </rPr>
      <t>Кудакаева А.А</t>
    </r>
    <r>
      <rPr>
        <sz val="11"/>
        <color theme="1"/>
        <rFont val="Calibri"/>
        <family val="2"/>
        <charset val="204"/>
        <scheme val="minor"/>
      </rPr>
      <t>.</t>
    </r>
  </si>
  <si>
    <t>Мастер УК</t>
  </si>
  <si>
    <t>Инженер УК</t>
  </si>
  <si>
    <t xml:space="preserve">     " ____ " сентябрь 2013 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</si>
</sst>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10" xfId="0" applyBorder="1"/>
    <xf numFmtId="0" fontId="1" fillId="0" borderId="10" xfId="0" applyFont="1" applyBorder="1"/>
    <xf numFmtId="0" fontId="2" fillId="0" borderId="9" xfId="0" applyFont="1" applyBorder="1"/>
    <xf numFmtId="0" fontId="1" fillId="0" borderId="7" xfId="0" applyFont="1" applyBorder="1"/>
    <xf numFmtId="0" fontId="0" fillId="0" borderId="9" xfId="0" applyBorder="1"/>
    <xf numFmtId="0" fontId="3" fillId="0" borderId="12" xfId="0" applyFont="1" applyBorder="1"/>
    <xf numFmtId="0" fontId="3" fillId="0" borderId="13" xfId="0" applyFont="1" applyBorder="1"/>
    <xf numFmtId="0" fontId="3" fillId="0" borderId="0" xfId="0" applyFont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5" xfId="0" applyFont="1" applyBorder="1"/>
    <xf numFmtId="0" fontId="3" fillId="0" borderId="11" xfId="0" applyFont="1" applyBorder="1"/>
    <xf numFmtId="0" fontId="3" fillId="0" borderId="6" xfId="0" applyFont="1" applyBorder="1"/>
    <xf numFmtId="0" fontId="3" fillId="0" borderId="14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0" xfId="0" applyFont="1"/>
    <xf numFmtId="0" fontId="2" fillId="0" borderId="12" xfId="0" applyFont="1" applyBorder="1"/>
    <xf numFmtId="0" fontId="2" fillId="0" borderId="7" xfId="0" applyFont="1" applyBorder="1"/>
    <xf numFmtId="0" fontId="2" fillId="0" borderId="0" xfId="0" applyFont="1" applyBorder="1"/>
    <xf numFmtId="0" fontId="6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6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5" xfId="0" applyFont="1" applyFill="1" applyBorder="1"/>
    <xf numFmtId="0" fontId="7" fillId="0" borderId="11" xfId="0" applyFont="1" applyFill="1" applyBorder="1"/>
    <xf numFmtId="0" fontId="7" fillId="0" borderId="13" xfId="0" applyFont="1" applyBorder="1"/>
    <xf numFmtId="0" fontId="5" fillId="0" borderId="0" xfId="0" applyFont="1"/>
    <xf numFmtId="0" fontId="7" fillId="0" borderId="4" xfId="0" applyFont="1" applyBorder="1" applyAlignment="1"/>
    <xf numFmtId="0" fontId="7" fillId="0" borderId="3" xfId="0" applyFont="1" applyBorder="1" applyAlignment="1"/>
    <xf numFmtId="0" fontId="7" fillId="0" borderId="10" xfId="0" applyFont="1" applyBorder="1" applyAlignment="1"/>
    <xf numFmtId="0" fontId="7" fillId="0" borderId="9" xfId="0" applyFont="1" applyBorder="1" applyAlignment="1"/>
    <xf numFmtId="0" fontId="7" fillId="0" borderId="0" xfId="0" applyFont="1"/>
    <xf numFmtId="0" fontId="4" fillId="0" borderId="0" xfId="0" applyFont="1"/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10" workbookViewId="0">
      <selection activeCell="O31" sqref="O31"/>
    </sheetView>
  </sheetViews>
  <sheetFormatPr defaultRowHeight="15"/>
  <cols>
    <col min="1" max="1" width="4.28515625" customWidth="1"/>
    <col min="2" max="2" width="14.28515625" customWidth="1"/>
    <col min="3" max="3" width="28.85546875" customWidth="1"/>
    <col min="5" max="5" width="5.140625" customWidth="1"/>
    <col min="7" max="7" width="7.7109375" customWidth="1"/>
    <col min="9" max="9" width="9.42578125" customWidth="1"/>
    <col min="10" max="10" width="6.85546875" customWidth="1"/>
    <col min="11" max="11" width="6.42578125" customWidth="1"/>
  </cols>
  <sheetData>
    <row r="1" spans="1:16">
      <c r="I1" s="44"/>
      <c r="J1" s="44"/>
      <c r="K1" s="51" t="s">
        <v>0</v>
      </c>
      <c r="L1" s="51"/>
      <c r="M1" s="51"/>
      <c r="N1" s="44"/>
      <c r="O1" s="44"/>
      <c r="P1" s="44"/>
    </row>
    <row r="2" spans="1:16">
      <c r="I2" s="44"/>
      <c r="J2" s="44"/>
      <c r="K2" s="51" t="s">
        <v>1</v>
      </c>
      <c r="L2" s="51"/>
      <c r="M2" s="51"/>
      <c r="N2" s="44"/>
      <c r="O2" s="44"/>
      <c r="P2" s="44"/>
    </row>
    <row r="3" spans="1:16">
      <c r="I3" s="44"/>
      <c r="J3" s="44"/>
      <c r="K3" s="51"/>
      <c r="L3" s="51" t="s">
        <v>2</v>
      </c>
      <c r="M3" s="51"/>
      <c r="N3" s="44"/>
      <c r="O3" s="44"/>
      <c r="P3" s="44"/>
    </row>
    <row r="4" spans="1:16">
      <c r="I4" s="44"/>
      <c r="J4" s="44"/>
      <c r="K4" s="51" t="s">
        <v>63</v>
      </c>
      <c r="L4" s="51"/>
      <c r="M4" s="51"/>
      <c r="N4" s="44"/>
      <c r="O4" s="44"/>
      <c r="P4" s="44"/>
    </row>
    <row r="5" spans="1:16">
      <c r="I5" s="44"/>
      <c r="J5" s="44"/>
      <c r="K5" s="12"/>
      <c r="L5" s="12"/>
      <c r="M5" s="12"/>
      <c r="N5" s="44"/>
      <c r="O5" s="44"/>
      <c r="P5" s="44"/>
    </row>
    <row r="6" spans="1:16">
      <c r="B6" s="2"/>
      <c r="D6" s="1" t="s">
        <v>3</v>
      </c>
      <c r="E6" s="1"/>
      <c r="F6" s="1"/>
      <c r="G6" s="1"/>
      <c r="H6" s="1"/>
      <c r="J6" s="1"/>
      <c r="K6" s="1"/>
      <c r="L6" s="1"/>
      <c r="M6" s="1"/>
    </row>
    <row r="7" spans="1:16">
      <c r="A7" s="2"/>
      <c r="B7" s="2"/>
      <c r="D7" s="1" t="s">
        <v>4</v>
      </c>
      <c r="E7" s="1" t="s">
        <v>4</v>
      </c>
      <c r="F7" s="1" t="s">
        <v>4</v>
      </c>
      <c r="G7" s="1"/>
      <c r="H7" s="1" t="s">
        <v>4</v>
      </c>
      <c r="I7" s="1" t="s">
        <v>4</v>
      </c>
      <c r="J7" s="1" t="s">
        <v>4</v>
      </c>
      <c r="K7" t="s">
        <v>4</v>
      </c>
      <c r="L7" t="s">
        <v>4</v>
      </c>
      <c r="M7" t="s">
        <v>4</v>
      </c>
      <c r="N7" t="s">
        <v>4</v>
      </c>
    </row>
    <row r="8" spans="1:16">
      <c r="A8" s="32" t="s">
        <v>5</v>
      </c>
      <c r="B8" s="33" t="s">
        <v>6</v>
      </c>
      <c r="C8" s="34" t="s">
        <v>7</v>
      </c>
      <c r="D8" s="34" t="s">
        <v>8</v>
      </c>
      <c r="E8" s="34" t="s">
        <v>9</v>
      </c>
      <c r="F8" s="35" t="s">
        <v>10</v>
      </c>
      <c r="G8" s="34"/>
      <c r="H8" s="45" t="s">
        <v>12</v>
      </c>
      <c r="I8" s="46"/>
      <c r="J8" s="36" t="s">
        <v>13</v>
      </c>
      <c r="K8" s="37"/>
      <c r="L8" s="36" t="s">
        <v>11</v>
      </c>
      <c r="M8" s="37"/>
    </row>
    <row r="9" spans="1:16">
      <c r="A9" s="38" t="s">
        <v>14</v>
      </c>
      <c r="B9" s="39" t="s">
        <v>15</v>
      </c>
      <c r="C9" s="40"/>
      <c r="D9" s="40" t="s">
        <v>16</v>
      </c>
      <c r="E9" s="40"/>
      <c r="F9" s="40" t="s">
        <v>17</v>
      </c>
      <c r="G9" s="40" t="s">
        <v>18</v>
      </c>
      <c r="H9" s="47" t="s">
        <v>19</v>
      </c>
      <c r="I9" s="48"/>
      <c r="J9" s="41" t="s">
        <v>50</v>
      </c>
      <c r="K9" s="42" t="s">
        <v>20</v>
      </c>
      <c r="L9" s="39" t="s">
        <v>17</v>
      </c>
      <c r="M9" s="40" t="s">
        <v>18</v>
      </c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3"/>
      <c r="M10" s="3"/>
    </row>
    <row r="11" spans="1:16">
      <c r="A11" s="5"/>
      <c r="B11" s="5"/>
      <c r="C11" s="6"/>
      <c r="D11" s="7" t="s">
        <v>21</v>
      </c>
      <c r="E11" s="6"/>
      <c r="F11" s="8"/>
      <c r="G11" s="6"/>
      <c r="H11" s="5"/>
      <c r="I11" s="5"/>
      <c r="J11" s="5"/>
      <c r="K11" s="9"/>
      <c r="L11" s="5"/>
      <c r="M11" s="5"/>
    </row>
    <row r="12" spans="1:16">
      <c r="A12" s="10">
        <v>1</v>
      </c>
      <c r="B12" s="10" t="s">
        <v>22</v>
      </c>
      <c r="C12" s="43" t="s">
        <v>51</v>
      </c>
      <c r="D12" s="10"/>
      <c r="E12" s="12"/>
      <c r="F12" s="10"/>
      <c r="G12" s="10"/>
      <c r="H12" s="12"/>
      <c r="I12" s="11"/>
      <c r="J12" s="12"/>
      <c r="K12" s="10"/>
      <c r="L12" s="11"/>
      <c r="M12" s="11"/>
    </row>
    <row r="13" spans="1:16">
      <c r="A13" s="13"/>
      <c r="B13" s="14"/>
      <c r="C13" s="15" t="s">
        <v>23</v>
      </c>
      <c r="D13" s="14" t="s">
        <v>24</v>
      </c>
      <c r="E13" s="16">
        <v>0.1</v>
      </c>
      <c r="F13" s="14">
        <v>63771.31</v>
      </c>
      <c r="G13" s="14">
        <f>F13*E13</f>
        <v>6377.1310000000003</v>
      </c>
      <c r="H13" s="16"/>
      <c r="I13" s="15"/>
      <c r="J13" s="16"/>
      <c r="K13" s="14"/>
      <c r="L13" s="15">
        <v>347.8</v>
      </c>
      <c r="M13" s="15">
        <v>34.78</v>
      </c>
    </row>
    <row r="14" spans="1:16">
      <c r="A14" s="17">
        <v>2</v>
      </c>
      <c r="B14" s="18" t="s">
        <v>25</v>
      </c>
      <c r="C14" s="19" t="s">
        <v>26</v>
      </c>
      <c r="D14" s="18" t="s">
        <v>27</v>
      </c>
      <c r="E14" s="20">
        <v>0.5</v>
      </c>
      <c r="F14" s="18">
        <v>21940.14</v>
      </c>
      <c r="G14" s="18">
        <f>F14*E14</f>
        <v>10970.07</v>
      </c>
      <c r="H14" s="20"/>
      <c r="I14" s="19"/>
      <c r="J14" s="20"/>
      <c r="K14" s="18"/>
      <c r="L14" s="19">
        <v>124.2</v>
      </c>
      <c r="M14" s="19">
        <v>62.1</v>
      </c>
    </row>
    <row r="15" spans="1:16">
      <c r="A15" s="18">
        <v>3</v>
      </c>
      <c r="B15" s="18" t="s">
        <v>28</v>
      </c>
      <c r="C15" s="19" t="s">
        <v>29</v>
      </c>
      <c r="D15" s="18" t="s">
        <v>30</v>
      </c>
      <c r="E15" s="20">
        <v>60</v>
      </c>
      <c r="F15" s="18">
        <v>72.55</v>
      </c>
      <c r="G15" s="18">
        <f>F15*E15</f>
        <v>4353</v>
      </c>
      <c r="H15" s="20" t="s">
        <v>31</v>
      </c>
      <c r="I15" s="19"/>
      <c r="J15" s="20"/>
      <c r="K15" s="18"/>
      <c r="L15" s="19">
        <v>0.39</v>
      </c>
      <c r="M15" s="19">
        <v>23.4</v>
      </c>
    </row>
    <row r="16" spans="1:16">
      <c r="A16" s="21">
        <v>4</v>
      </c>
      <c r="B16" s="22" t="s">
        <v>32</v>
      </c>
      <c r="C16" s="23" t="s">
        <v>33</v>
      </c>
      <c r="D16" s="22" t="s">
        <v>34</v>
      </c>
      <c r="E16" s="24">
        <v>8.5619999999999994</v>
      </c>
      <c r="F16" s="22">
        <v>706.61</v>
      </c>
      <c r="G16" s="22">
        <f>F16*E16</f>
        <v>6049.9948199999999</v>
      </c>
      <c r="H16" s="24"/>
      <c r="I16" s="23"/>
      <c r="J16" s="24"/>
      <c r="K16" s="22"/>
      <c r="L16" s="23">
        <v>4</v>
      </c>
      <c r="M16" s="23">
        <v>34.25</v>
      </c>
    </row>
    <row r="17" spans="1:13">
      <c r="A17" s="13" t="s">
        <v>4</v>
      </c>
      <c r="B17" s="14" t="s">
        <v>4</v>
      </c>
      <c r="C17" s="15" t="s">
        <v>35</v>
      </c>
      <c r="D17" s="14" t="s">
        <v>4</v>
      </c>
      <c r="E17" s="16" t="s">
        <v>4</v>
      </c>
      <c r="F17" s="14" t="s">
        <v>4</v>
      </c>
      <c r="G17" s="14" t="s">
        <v>4</v>
      </c>
      <c r="H17" s="16"/>
      <c r="I17" s="15"/>
      <c r="J17" s="16"/>
      <c r="K17" s="14"/>
      <c r="L17" s="15" t="s">
        <v>4</v>
      </c>
      <c r="M17" s="15" t="s">
        <v>4</v>
      </c>
    </row>
    <row r="18" spans="1:13">
      <c r="A18" s="21"/>
      <c r="B18" s="24"/>
      <c r="C18" s="24"/>
      <c r="D18" s="24"/>
      <c r="E18" s="24"/>
      <c r="F18" s="24"/>
      <c r="G18" s="18">
        <f>SUM(G13:G17)</f>
        <v>27750.195820000001</v>
      </c>
      <c r="H18" s="12"/>
      <c r="I18" s="24"/>
      <c r="J18" s="24"/>
      <c r="K18" s="11"/>
      <c r="L18" s="24"/>
      <c r="M18" s="24"/>
    </row>
    <row r="19" spans="1:13">
      <c r="A19" s="25"/>
      <c r="B19" s="25"/>
      <c r="C19" s="25"/>
      <c r="D19" s="25"/>
      <c r="E19" s="25"/>
      <c r="F19" s="25"/>
      <c r="G19" s="25"/>
      <c r="H19" s="12"/>
      <c r="I19" s="25"/>
      <c r="J19" s="25"/>
      <c r="K19" s="11"/>
      <c r="L19" s="25"/>
      <c r="M19" s="25"/>
    </row>
    <row r="20" spans="1:13">
      <c r="A20" s="16"/>
      <c r="B20" s="16"/>
      <c r="C20" s="26"/>
      <c r="D20" s="27" t="s">
        <v>36</v>
      </c>
      <c r="E20" s="28"/>
      <c r="F20" s="29"/>
      <c r="G20" s="30"/>
      <c r="H20" s="12"/>
      <c r="I20" s="16"/>
      <c r="J20" s="16"/>
      <c r="K20" s="11"/>
      <c r="L20" s="16"/>
      <c r="M20" s="16"/>
    </row>
    <row r="21" spans="1:13">
      <c r="A21" s="18">
        <v>1</v>
      </c>
      <c r="B21" s="14" t="s">
        <v>37</v>
      </c>
      <c r="C21" s="15" t="s">
        <v>38</v>
      </c>
      <c r="D21" s="18" t="s">
        <v>24</v>
      </c>
      <c r="E21" s="20">
        <v>0.1</v>
      </c>
      <c r="F21" s="18">
        <v>2090.73</v>
      </c>
      <c r="G21" s="18">
        <f>F21*E21</f>
        <v>209.07300000000001</v>
      </c>
      <c r="H21" s="20" t="s">
        <v>39</v>
      </c>
      <c r="I21" s="19"/>
      <c r="J21" s="20"/>
      <c r="K21" s="18"/>
      <c r="L21" s="19">
        <v>8.17</v>
      </c>
      <c r="M21" s="19">
        <v>0.82</v>
      </c>
    </row>
    <row r="22" spans="1:13">
      <c r="A22" s="17">
        <v>2</v>
      </c>
      <c r="B22" s="18" t="s">
        <v>40</v>
      </c>
      <c r="C22" s="19" t="s">
        <v>41</v>
      </c>
      <c r="D22" s="14" t="s">
        <v>42</v>
      </c>
      <c r="E22" s="16">
        <v>0.45</v>
      </c>
      <c r="F22" s="14">
        <v>1472.11</v>
      </c>
      <c r="G22" s="14">
        <f>F22*E22</f>
        <v>662.44949999999994</v>
      </c>
      <c r="H22" s="20"/>
      <c r="I22" s="19"/>
      <c r="J22" s="20"/>
      <c r="K22" s="18"/>
      <c r="L22" s="15">
        <v>2</v>
      </c>
      <c r="M22" s="15">
        <v>5.71</v>
      </c>
    </row>
    <row r="23" spans="1:13">
      <c r="A23" s="20">
        <v>3</v>
      </c>
      <c r="B23" s="18" t="s">
        <v>43</v>
      </c>
      <c r="C23" s="19" t="s">
        <v>44</v>
      </c>
      <c r="D23" s="18" t="s">
        <v>24</v>
      </c>
      <c r="E23" s="20">
        <v>0.06</v>
      </c>
      <c r="F23" s="18">
        <v>8860.16</v>
      </c>
      <c r="G23" s="18">
        <f>F23*E23</f>
        <v>531.6096</v>
      </c>
      <c r="H23" s="20" t="s">
        <v>45</v>
      </c>
      <c r="I23" s="19"/>
      <c r="J23" s="20" t="s">
        <v>4</v>
      </c>
      <c r="K23" s="18" t="s">
        <v>46</v>
      </c>
      <c r="L23" s="19">
        <v>45.54</v>
      </c>
      <c r="M23" s="19">
        <v>2.73</v>
      </c>
    </row>
    <row r="24" spans="1:13">
      <c r="A24" s="20">
        <v>4</v>
      </c>
      <c r="B24" s="18" t="s">
        <v>47</v>
      </c>
      <c r="C24" s="15" t="s">
        <v>48</v>
      </c>
      <c r="D24" s="14" t="s">
        <v>49</v>
      </c>
      <c r="E24" s="13">
        <v>3</v>
      </c>
      <c r="F24" s="14">
        <v>327.14</v>
      </c>
      <c r="G24" s="14">
        <f>F24*E24</f>
        <v>981.42</v>
      </c>
      <c r="H24" s="12"/>
      <c r="I24" s="11"/>
      <c r="J24" s="12"/>
      <c r="K24" s="10"/>
      <c r="L24" s="15">
        <v>2</v>
      </c>
      <c r="M24" s="15">
        <v>6</v>
      </c>
    </row>
    <row r="25" spans="1:13">
      <c r="A25" s="16"/>
      <c r="B25" s="14"/>
      <c r="C25" s="15" t="s">
        <v>4</v>
      </c>
      <c r="D25" s="14" t="s">
        <v>4</v>
      </c>
      <c r="E25" s="16" t="s">
        <v>4</v>
      </c>
      <c r="F25" s="14" t="s">
        <v>4</v>
      </c>
      <c r="G25" s="14">
        <f>SUM(G21:G24)</f>
        <v>2384.5520999999999</v>
      </c>
      <c r="H25" s="16"/>
      <c r="I25" s="15"/>
      <c r="J25" s="16"/>
      <c r="K25" s="14"/>
      <c r="L25" s="15" t="s">
        <v>4</v>
      </c>
      <c r="M25" s="15" t="s">
        <v>4</v>
      </c>
    </row>
    <row r="26" spans="1:13">
      <c r="A26" s="24" t="s">
        <v>4</v>
      </c>
      <c r="B26" s="24" t="s">
        <v>4</v>
      </c>
      <c r="C26" s="35" t="s">
        <v>52</v>
      </c>
      <c r="D26" s="24" t="s">
        <v>4</v>
      </c>
      <c r="E26" s="24" t="s">
        <v>4</v>
      </c>
      <c r="F26" s="23" t="s">
        <v>4</v>
      </c>
      <c r="G26" s="18">
        <f>G18+G25</f>
        <v>30134.747920000002</v>
      </c>
      <c r="H26" s="25" t="s">
        <v>4</v>
      </c>
      <c r="I26" s="24"/>
      <c r="J26" s="24"/>
      <c r="K26" s="24"/>
      <c r="L26" s="2"/>
    </row>
    <row r="27" spans="1:13">
      <c r="A27" s="12"/>
      <c r="B27" s="12"/>
      <c r="C27" s="12"/>
      <c r="D27" s="12"/>
      <c r="E27" s="25"/>
      <c r="F27" s="25"/>
      <c r="G27" s="31" t="s">
        <v>4</v>
      </c>
      <c r="H27" s="12"/>
      <c r="I27" s="12"/>
      <c r="J27" s="12"/>
      <c r="K27" s="12"/>
    </row>
    <row r="28" spans="1:13" ht="12" customHeight="1">
      <c r="A28" s="12"/>
      <c r="B28" s="12"/>
      <c r="C28" s="49" t="s">
        <v>53</v>
      </c>
      <c r="D28" s="49"/>
      <c r="E28" s="49"/>
      <c r="F28" s="49"/>
      <c r="G28" s="49"/>
      <c r="H28" s="49"/>
      <c r="I28" s="49"/>
      <c r="J28" s="12"/>
      <c r="K28" s="12"/>
    </row>
    <row r="29" spans="1:13">
      <c r="C29" s="49" t="s">
        <v>61</v>
      </c>
      <c r="D29" s="49" t="s">
        <v>54</v>
      </c>
      <c r="E29" s="49"/>
      <c r="F29" s="49"/>
      <c r="G29" s="49"/>
      <c r="H29" s="49" t="s">
        <v>55</v>
      </c>
      <c r="I29" s="49"/>
    </row>
    <row r="30" spans="1:13" ht="9" customHeight="1">
      <c r="C30" s="49"/>
      <c r="D30" s="49"/>
      <c r="E30" s="49"/>
      <c r="F30" s="49"/>
      <c r="G30" s="49"/>
      <c r="H30" s="49"/>
      <c r="I30" s="49"/>
    </row>
    <row r="31" spans="1:13">
      <c r="C31" s="50" t="s">
        <v>62</v>
      </c>
      <c r="D31" t="s">
        <v>56</v>
      </c>
      <c r="H31" s="50" t="s">
        <v>57</v>
      </c>
    </row>
    <row r="32" spans="1:13" ht="10.5" customHeight="1"/>
    <row r="33" spans="3:8" ht="11.25" customHeight="1">
      <c r="C33" s="50" t="s">
        <v>58</v>
      </c>
    </row>
    <row r="34" spans="3:8" ht="11.25" customHeight="1">
      <c r="C34" s="50" t="s">
        <v>59</v>
      </c>
      <c r="D34" t="s">
        <v>56</v>
      </c>
      <c r="H34" t="s">
        <v>60</v>
      </c>
    </row>
  </sheetData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2013-12-23T10:57:36Z</dcterms:modified>
</cp:coreProperties>
</file>